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47D66EDE-05AE-4DA5-9C5E-460B52EDF5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4.7_R5.6 (2)" sheetId="5" r:id="rId1"/>
  </sheets>
  <definedNames>
    <definedName name="_xlnm.Print_Area" localSheetId="0">'R4.7_R5.6 (2)'!$A$1:$J$36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5" l="1"/>
  <c r="I21" i="5" l="1"/>
  <c r="F21" i="5"/>
  <c r="I20" i="5"/>
  <c r="F20" i="5"/>
  <c r="I19" i="5"/>
  <c r="F19" i="5"/>
  <c r="I18" i="5"/>
  <c r="F18" i="5"/>
  <c r="I17" i="5"/>
  <c r="F17" i="5"/>
  <c r="I16" i="5"/>
  <c r="F16" i="5"/>
  <c r="I15" i="5"/>
  <c r="F15" i="5"/>
  <c r="J15" i="5" s="1"/>
  <c r="I14" i="5"/>
  <c r="F14" i="5"/>
  <c r="I13" i="5"/>
  <c r="F13" i="5"/>
  <c r="I12" i="5"/>
  <c r="F12" i="5"/>
  <c r="I11" i="5"/>
  <c r="F11" i="5"/>
  <c r="J11" i="5" s="1"/>
  <c r="I10" i="5"/>
  <c r="F10" i="5"/>
  <c r="I9" i="5"/>
  <c r="F9" i="5"/>
  <c r="I8" i="5"/>
  <c r="F8" i="5"/>
  <c r="I7" i="5"/>
  <c r="F7" i="5"/>
  <c r="J14" i="5" l="1"/>
  <c r="J13" i="5"/>
  <c r="J19" i="5"/>
  <c r="J21" i="5"/>
  <c r="J20" i="5"/>
  <c r="J12" i="5"/>
  <c r="J16" i="5"/>
  <c r="J17" i="5"/>
  <c r="J9" i="5"/>
  <c r="J8" i="5"/>
  <c r="J7" i="5"/>
  <c r="J18" i="5"/>
  <c r="J10" i="5"/>
  <c r="J27" i="5" l="1"/>
  <c r="J35" i="5" s="1"/>
  <c r="J28" i="5"/>
  <c r="J36" i="5" s="1"/>
  <c r="J23" i="5"/>
  <c r="J30" i="5" s="1"/>
</calcChain>
</file>

<file path=xl/sharedStrings.xml><?xml version="1.0" encoding="utf-8"?>
<sst xmlns="http://schemas.openxmlformats.org/spreadsheetml/2006/main" count="41" uniqueCount="37">
  <si>
    <t>年月</t>
    <rPh sb="0" eb="2">
      <t>ネンゲツ</t>
    </rPh>
    <phoneticPr fontId="1"/>
  </si>
  <si>
    <t>契約電力
(kW)
A</t>
    <rPh sb="0" eb="2">
      <t>ケイヤク</t>
    </rPh>
    <rPh sb="2" eb="4">
      <t>デンリョク</t>
    </rPh>
    <phoneticPr fontId="1"/>
  </si>
  <si>
    <t>力率割引
C</t>
    <rPh sb="0" eb="1">
      <t>リキ</t>
    </rPh>
    <rPh sb="1" eb="2">
      <t>リツ</t>
    </rPh>
    <rPh sb="2" eb="4">
      <t>ワリビキ</t>
    </rPh>
    <phoneticPr fontId="1"/>
  </si>
  <si>
    <t>電力量料金計
(円)
G=E×F</t>
    <rPh sb="0" eb="2">
      <t>デンリョク</t>
    </rPh>
    <rPh sb="2" eb="3">
      <t>リョウ</t>
    </rPh>
    <rPh sb="3" eb="5">
      <t>リョウキン</t>
    </rPh>
    <rPh sb="5" eb="6">
      <t>ケイ</t>
    </rPh>
    <rPh sb="8" eb="9">
      <t>エン</t>
    </rPh>
    <phoneticPr fontId="1"/>
  </si>
  <si>
    <t>税込単価
(円)
B</t>
    <rPh sb="0" eb="2">
      <t>ゼイコミ</t>
    </rPh>
    <rPh sb="2" eb="4">
      <t>タンカ</t>
    </rPh>
    <rPh sb="6" eb="7">
      <t>エン</t>
    </rPh>
    <phoneticPr fontId="1"/>
  </si>
  <si>
    <t>税込単価
(円)
F</t>
    <rPh sb="0" eb="2">
      <t>ゼイコミ</t>
    </rPh>
    <rPh sb="2" eb="4">
      <t>タンカ</t>
    </rPh>
    <rPh sb="6" eb="7">
      <t>エン</t>
    </rPh>
    <phoneticPr fontId="1"/>
  </si>
  <si>
    <t>使用電力量
(kWh)
E</t>
    <rPh sb="0" eb="2">
      <t>シヨウ</t>
    </rPh>
    <rPh sb="2" eb="4">
      <t>デンリョク</t>
    </rPh>
    <rPh sb="4" eb="5">
      <t>リョウ</t>
    </rPh>
    <phoneticPr fontId="1"/>
  </si>
  <si>
    <t>内訳書</t>
    <rPh sb="0" eb="3">
      <t>ウチワケショ</t>
    </rPh>
    <phoneticPr fontId="1"/>
  </si>
  <si>
    <t>税込金額
(円)
I ＝ΣH</t>
    <rPh sb="0" eb="2">
      <t>ゼイコミ</t>
    </rPh>
    <rPh sb="2" eb="4">
      <t>キンガク</t>
    </rPh>
    <rPh sb="6" eb="7">
      <t>エン</t>
    </rPh>
    <phoneticPr fontId="1"/>
  </si>
  <si>
    <t>基本料金（税込）</t>
    <rPh sb="0" eb="2">
      <t>キホン</t>
    </rPh>
    <rPh sb="2" eb="4">
      <t>リョウキン</t>
    </rPh>
    <rPh sb="5" eb="7">
      <t>ゼイコミ</t>
    </rPh>
    <phoneticPr fontId="1"/>
  </si>
  <si>
    <t>電力量料金（税込）</t>
    <rPh sb="0" eb="2">
      <t>デンリョク</t>
    </rPh>
    <rPh sb="2" eb="3">
      <t>リョウ</t>
    </rPh>
    <rPh sb="3" eb="5">
      <t>リョウキン</t>
    </rPh>
    <rPh sb="6" eb="8">
      <t>ゼイコミ</t>
    </rPh>
    <phoneticPr fontId="1"/>
  </si>
  <si>
    <t>料金合計
(円)
H=D+G
【小数点以下切捨て】</t>
    <rPh sb="0" eb="2">
      <t>リョウキン</t>
    </rPh>
    <rPh sb="2" eb="4">
      <t>ゴウケイ</t>
    </rPh>
    <rPh sb="6" eb="7">
      <t>エン</t>
    </rPh>
    <rPh sb="16" eb="18">
      <t>ショウスウ</t>
    </rPh>
    <rPh sb="18" eb="19">
      <t>テン</t>
    </rPh>
    <rPh sb="19" eb="21">
      <t>イカ</t>
    </rPh>
    <rPh sb="21" eb="23">
      <t>キリス</t>
    </rPh>
    <phoneticPr fontId="1"/>
  </si>
  <si>
    <t>基本料金
(円)
D=A×B×C</t>
    <rPh sb="0" eb="2">
      <t>キホン</t>
    </rPh>
    <rPh sb="2" eb="4">
      <t>リョウキン</t>
    </rPh>
    <rPh sb="6" eb="7">
      <t>エン</t>
    </rPh>
    <phoneticPr fontId="1"/>
  </si>
  <si>
    <t>入札金額&lt;税抜合計&gt;
(円)
J = I ×100/110
【小数点以下切上げ】</t>
    <rPh sb="0" eb="2">
      <t>ニュウサツ</t>
    </rPh>
    <rPh sb="2" eb="4">
      <t>キンガク</t>
    </rPh>
    <rPh sb="5" eb="7">
      <t>ゼイヌキ</t>
    </rPh>
    <rPh sb="7" eb="9">
      <t>ゴウケイ</t>
    </rPh>
    <rPh sb="12" eb="13">
      <t>エン</t>
    </rPh>
    <rPh sb="31" eb="33">
      <t>ショウスウ</t>
    </rPh>
    <rPh sb="33" eb="34">
      <t>テン</t>
    </rPh>
    <rPh sb="34" eb="36">
      <t>イカ</t>
    </rPh>
    <rPh sb="36" eb="37">
      <t>キリ</t>
    </rPh>
    <rPh sb="37" eb="38">
      <t>ア</t>
    </rPh>
    <phoneticPr fontId="1"/>
  </si>
  <si>
    <t>令和4年4月</t>
  </si>
  <si>
    <t>令和4年5月</t>
  </si>
  <si>
    <t>令和4年6月</t>
  </si>
  <si>
    <t>・夏季：７月～９月</t>
    <rPh sb="1" eb="3">
      <t>カキ</t>
    </rPh>
    <rPh sb="5" eb="6">
      <t>ガツ</t>
    </rPh>
    <rPh sb="8" eb="9">
      <t>ガツ</t>
    </rPh>
    <phoneticPr fontId="1"/>
  </si>
  <si>
    <t>・電力の力率は１００％として計算</t>
    <rPh sb="1" eb="3">
      <t>デンリョク</t>
    </rPh>
    <rPh sb="4" eb="5">
      <t>リキ</t>
    </rPh>
    <rPh sb="5" eb="6">
      <t>リツ</t>
    </rPh>
    <rPh sb="14" eb="16">
      <t>ケイサン</t>
    </rPh>
    <phoneticPr fontId="1"/>
  </si>
  <si>
    <t>・消費税率10％</t>
    <rPh sb="1" eb="3">
      <t>ショウヒ</t>
    </rPh>
    <rPh sb="3" eb="5">
      <t>ゼイリツ</t>
    </rPh>
    <phoneticPr fontId="1"/>
  </si>
  <si>
    <t>様式４</t>
    <rPh sb="0" eb="2">
      <t>ヨウシキ</t>
    </rPh>
    <phoneticPr fontId="1"/>
  </si>
  <si>
    <t>令和8年12月</t>
    <phoneticPr fontId="1"/>
  </si>
  <si>
    <t>令和9年1月</t>
    <phoneticPr fontId="1"/>
  </si>
  <si>
    <t>令和9年2月</t>
  </si>
  <si>
    <t>令和9年3月</t>
  </si>
  <si>
    <t>令和9年4月</t>
  </si>
  <si>
    <t>令和9年5月</t>
  </si>
  <si>
    <t>令和9年6月</t>
  </si>
  <si>
    <t>令和9年7月</t>
  </si>
  <si>
    <t>令和9年8月</t>
  </si>
  <si>
    <t>令和9年9月</t>
  </si>
  <si>
    <t>令和9年10月</t>
  </si>
  <si>
    <t>令和9年11月</t>
  </si>
  <si>
    <t>・令和８年度</t>
    <rPh sb="1" eb="3">
      <t>レイワ</t>
    </rPh>
    <rPh sb="4" eb="6">
      <t>ネンド</t>
    </rPh>
    <phoneticPr fontId="1"/>
  </si>
  <si>
    <t>・令和９年度</t>
    <rPh sb="1" eb="3">
      <t>レイワ</t>
    </rPh>
    <rPh sb="4" eb="6">
      <t>ネンド</t>
    </rPh>
    <phoneticPr fontId="1"/>
  </si>
  <si>
    <t>（４月～１１月）</t>
    <rPh sb="2" eb="3">
      <t>ガツ</t>
    </rPh>
    <rPh sb="6" eb="7">
      <t>ガツ</t>
    </rPh>
    <phoneticPr fontId="1"/>
  </si>
  <si>
    <t>（１２月～３月）</t>
    <rPh sb="3" eb="4">
      <t>ガツ</t>
    </rPh>
    <rPh sb="6" eb="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</si>
</sst>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.00_ "/>
    <numFmt numFmtId="178" formatCode="#,##0.000_ "/>
    <numFmt numFmtId="179" formatCode="#,###"/>
  </numFmts>
  <fonts count="2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6">
    <xf numFmtId="0" fontId="0" fillId="0" borderId="0">
      <alignment vertical="center"/>
    </xf>
    <xf numFmtId="0" fontId="7" fillId="0" borderId="0"/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1" borderId="1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3" borderId="18" applyNumberFormat="0" applyFont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4" borderId="20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24" borderId="2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20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55" fontId="0" fillId="0" borderId="1" xfId="0" applyNumberFormat="1" applyBorder="1" applyAlignment="1">
      <alignment horizontal="center" vertical="center"/>
    </xf>
    <xf numFmtId="177" fontId="0" fillId="2" borderId="16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178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76" fontId="4" fillId="0" borderId="0" xfId="0" applyNumberFormat="1" applyFont="1" applyAlignment="1">
      <alignment horizontal="center" vertical="center"/>
    </xf>
    <xf numFmtId="179" fontId="7" fillId="0" borderId="1" xfId="34" applyNumberFormat="1" applyFont="1" applyFill="1" applyBorder="1" applyAlignment="1">
      <alignment horizontal="center" vertical="center"/>
    </xf>
    <xf numFmtId="177" fontId="0" fillId="25" borderId="16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right" vertical="center"/>
    </xf>
    <xf numFmtId="176" fontId="0" fillId="0" borderId="3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</cellXfs>
  <cellStyles count="46">
    <cellStyle name="20% - アクセント 1 2" xfId="2" xr:uid="{B7C99898-FB8E-405D-849E-D952FFB33EBC}"/>
    <cellStyle name="20% - アクセント 2 2" xfId="3" xr:uid="{356C8A86-B22D-4294-AD34-7A91C5536E2E}"/>
    <cellStyle name="20% - アクセント 3 2" xfId="4" xr:uid="{7066D51E-CBA7-4A41-A6B5-867B82DA6895}"/>
    <cellStyle name="20% - アクセント 4 2" xfId="5" xr:uid="{D2A45142-0ECA-4C8D-A979-AF75D06D9C4F}"/>
    <cellStyle name="20% - アクセント 5 2" xfId="6" xr:uid="{F3BE83F6-2502-4635-A0C5-B9EE391584DA}"/>
    <cellStyle name="20% - アクセント 6 2" xfId="7" xr:uid="{51CB40C2-58A2-49DB-9227-6644E78A2835}"/>
    <cellStyle name="40% - アクセント 1 2" xfId="8" xr:uid="{20615071-BEC7-47AD-AC24-3EAAEA044556}"/>
    <cellStyle name="40% - アクセント 2 2" xfId="9" xr:uid="{8E7CE055-BB98-41D3-B595-5109769E66A0}"/>
    <cellStyle name="40% - アクセント 3 2" xfId="10" xr:uid="{A1273146-350B-4886-A29A-56E2F206BB06}"/>
    <cellStyle name="40% - アクセント 4 2" xfId="11" xr:uid="{BEC07652-225A-4405-8C07-BC0CE923707F}"/>
    <cellStyle name="40% - アクセント 5 2" xfId="12" xr:uid="{6EB37164-1488-4557-92E0-600590489C87}"/>
    <cellStyle name="40% - アクセント 6 2" xfId="13" xr:uid="{E8C17ED9-7CEB-489B-A6E1-649F78A97C7E}"/>
    <cellStyle name="60% - アクセント 1 2" xfId="14" xr:uid="{6441A2E8-AEC0-4B68-8B47-CB96CE190EE8}"/>
    <cellStyle name="60% - アクセント 2 2" xfId="15" xr:uid="{D8401BB1-3C93-4424-8F09-772076885393}"/>
    <cellStyle name="60% - アクセント 3 2" xfId="16" xr:uid="{FC68570D-53E4-462B-896E-B94007F9CB6F}"/>
    <cellStyle name="60% - アクセント 4 2" xfId="17" xr:uid="{777F4598-5DA5-4F25-9226-88CB99470884}"/>
    <cellStyle name="60% - アクセント 5 2" xfId="18" xr:uid="{A8DCC7C5-300B-4CF7-9AC8-5439AE4E9579}"/>
    <cellStyle name="60% - アクセント 6 2" xfId="19" xr:uid="{A9550D02-4136-402A-A066-446F7F669514}"/>
    <cellStyle name="アクセント 1 2" xfId="20" xr:uid="{D0E1BB12-D72E-4BF8-A03C-5309122D9B31}"/>
    <cellStyle name="アクセント 2 2" xfId="21" xr:uid="{D1EF1464-A972-4118-BDC1-39ED80BC4FE3}"/>
    <cellStyle name="アクセント 3 2" xfId="22" xr:uid="{5A6B59F4-902C-48D0-BA33-016045863177}"/>
    <cellStyle name="アクセント 4 2" xfId="23" xr:uid="{E32C2D56-9372-44D4-96BF-412EA79BDA10}"/>
    <cellStyle name="アクセント 5 2" xfId="24" xr:uid="{AEE6B7D0-6AFE-4E6E-9C51-3BA1658978DB}"/>
    <cellStyle name="アクセント 6 2" xfId="25" xr:uid="{77B25FE4-9584-4042-9C48-4563A8DEC235}"/>
    <cellStyle name="タイトル 2" xfId="26" xr:uid="{D054F484-6594-444B-97C0-67D6BD1A570E}"/>
    <cellStyle name="チェック セル 2" xfId="27" xr:uid="{572BD32D-FA3A-429E-A2E9-9E79D52D3D4A}"/>
    <cellStyle name="どちらでもない 2" xfId="28" xr:uid="{03E6B780-4952-4989-8FBE-999B308B7E85}"/>
    <cellStyle name="メモ 2" xfId="29" xr:uid="{1EAD489A-6318-4FF6-8893-817555BFBAF9}"/>
    <cellStyle name="リンク セル 2" xfId="30" xr:uid="{2007CC8E-C97C-49FE-9AA0-9E1F535C99ED}"/>
    <cellStyle name="悪い 2" xfId="31" xr:uid="{55E28D12-5939-4D3E-B773-6EF5FEA4D094}"/>
    <cellStyle name="計算 2" xfId="32" xr:uid="{B856976F-BCB6-4CDE-A59D-ED10D34A4651}"/>
    <cellStyle name="警告文 2" xfId="33" xr:uid="{F387946E-E89C-4BA5-9CA4-71EFF57912F8}"/>
    <cellStyle name="桁区切り 2" xfId="34" xr:uid="{FA2C45B7-E29C-40F4-B6B4-C8372F41D996}"/>
    <cellStyle name="見出し 1 2" xfId="35" xr:uid="{24F86B53-204C-4A2F-8D93-0B3AB8D0CFBD}"/>
    <cellStyle name="見出し 2 2" xfId="36" xr:uid="{D4358D86-8665-4297-AC9C-ACB27AAB38DF}"/>
    <cellStyle name="見出し 3 2" xfId="37" xr:uid="{30252A68-0268-46F8-A986-74B546EE8B01}"/>
    <cellStyle name="見出し 4 2" xfId="38" xr:uid="{71B2A618-752F-42ED-93B2-DDC3B39F0AF3}"/>
    <cellStyle name="集計 2" xfId="39" xr:uid="{01D8BF54-9F1F-4DD3-9885-C8EF6716FA0B}"/>
    <cellStyle name="出力 2" xfId="40" xr:uid="{32609D51-D696-45AF-BABA-41670F1C058E}"/>
    <cellStyle name="説明文 2" xfId="41" xr:uid="{FD4C2174-DCB2-41F9-86A5-216B91732074}"/>
    <cellStyle name="入力 2" xfId="42" xr:uid="{234F4033-E73D-43D8-9FEA-0E028E278D36}"/>
    <cellStyle name="標準" xfId="0" builtinId="0"/>
    <cellStyle name="標準 2" xfId="44" xr:uid="{28A1B600-BF27-4455-877A-6E9297EEE377}"/>
    <cellStyle name="標準 2 2" xfId="45" xr:uid="{7A99F403-2FC0-4325-B2CB-E694BB3BDFB9}"/>
    <cellStyle name="標準 3" xfId="1" xr:uid="{B837B9C8-EF1D-4A20-9136-6B7ED44AB6B6}"/>
    <cellStyle name="良い 2" xfId="43" xr:uid="{32D2C1D2-EA9F-499C-A439-9F6F80DA7A6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4F0BE-6C8D-4FB1-B6D9-889F7989ED3A}">
  <dimension ref="A1:J118"/>
  <sheetViews>
    <sheetView tabSelected="1" view="pageBreakPreview" topLeftCell="A17" zoomScaleNormal="100" zoomScaleSheetLayoutView="100" workbookViewId="0">
      <selection activeCell="I35" sqref="I35"/>
    </sheetView>
  </sheetViews>
  <sheetFormatPr defaultRowHeight="13.2" x14ac:dyDescent="0.2"/>
  <cols>
    <col min="2" max="2" width="17.21875" customWidth="1"/>
    <col min="3" max="3" width="15.6640625" customWidth="1"/>
    <col min="4" max="5" width="17.21875" customWidth="1"/>
    <col min="6" max="6" width="21" customWidth="1"/>
    <col min="7" max="8" width="17.21875" customWidth="1"/>
    <col min="9" max="9" width="21" customWidth="1"/>
    <col min="10" max="10" width="23.109375" customWidth="1"/>
  </cols>
  <sheetData>
    <row r="1" spans="1:10" ht="15" customHeight="1" x14ac:dyDescent="0.2">
      <c r="A1" s="4" t="s">
        <v>20</v>
      </c>
      <c r="B1" s="4"/>
    </row>
    <row r="2" spans="1:10" ht="30" customHeight="1" x14ac:dyDescent="0.2">
      <c r="F2" s="2" t="s">
        <v>7</v>
      </c>
    </row>
    <row r="3" spans="1:10" ht="20.100000000000001" customHeight="1" x14ac:dyDescent="0.2">
      <c r="B3" s="37" t="s">
        <v>0</v>
      </c>
      <c r="C3" s="38" t="s">
        <v>9</v>
      </c>
      <c r="D3" s="39"/>
      <c r="E3" s="39"/>
      <c r="F3" s="40"/>
      <c r="G3" s="37" t="s">
        <v>10</v>
      </c>
      <c r="H3" s="37"/>
      <c r="I3" s="38"/>
      <c r="J3" s="41" t="s">
        <v>11</v>
      </c>
    </row>
    <row r="4" spans="1:10" ht="15.9" customHeight="1" x14ac:dyDescent="0.2">
      <c r="B4" s="37"/>
      <c r="C4" s="43" t="s">
        <v>1</v>
      </c>
      <c r="D4" s="43" t="s">
        <v>4</v>
      </c>
      <c r="E4" s="43" t="s">
        <v>2</v>
      </c>
      <c r="F4" s="43" t="s">
        <v>12</v>
      </c>
      <c r="G4" s="43" t="s">
        <v>6</v>
      </c>
      <c r="H4" s="43" t="s">
        <v>5</v>
      </c>
      <c r="I4" s="45" t="s">
        <v>3</v>
      </c>
      <c r="J4" s="42"/>
    </row>
    <row r="5" spans="1:10" ht="15.9" customHeight="1" x14ac:dyDescent="0.2">
      <c r="B5" s="37"/>
      <c r="C5" s="37"/>
      <c r="D5" s="37"/>
      <c r="E5" s="37"/>
      <c r="F5" s="37"/>
      <c r="G5" s="37"/>
      <c r="H5" s="37"/>
      <c r="I5" s="38"/>
      <c r="J5" s="42"/>
    </row>
    <row r="6" spans="1:10" ht="15.9" customHeight="1" x14ac:dyDescent="0.2">
      <c r="B6" s="37"/>
      <c r="C6" s="37"/>
      <c r="D6" s="44"/>
      <c r="E6" s="37"/>
      <c r="F6" s="44"/>
      <c r="G6" s="44"/>
      <c r="H6" s="44"/>
      <c r="I6" s="46"/>
      <c r="J6" s="42"/>
    </row>
    <row r="7" spans="1:10" ht="20.100000000000001" hidden="1" customHeight="1" x14ac:dyDescent="0.2">
      <c r="B7" s="5" t="s">
        <v>14</v>
      </c>
      <c r="C7" s="8">
        <v>123</v>
      </c>
      <c r="D7" s="6"/>
      <c r="E7" s="10">
        <v>0.85</v>
      </c>
      <c r="F7" s="9">
        <f t="shared" ref="F7:F21" si="0">C7*D7*E7</f>
        <v>0</v>
      </c>
      <c r="G7" s="8"/>
      <c r="H7" s="6"/>
      <c r="I7" s="11">
        <f t="shared" ref="I7:I21" si="1">G7*H7</f>
        <v>0</v>
      </c>
      <c r="J7" s="7">
        <f t="shared" ref="J7:J21" si="2">ROUNDDOWN(F7+I7,0)</f>
        <v>0</v>
      </c>
    </row>
    <row r="8" spans="1:10" ht="20.100000000000001" hidden="1" customHeight="1" x14ac:dyDescent="0.2">
      <c r="B8" s="5" t="s">
        <v>15</v>
      </c>
      <c r="C8" s="8">
        <v>123</v>
      </c>
      <c r="D8" s="6"/>
      <c r="E8" s="10">
        <v>0.85</v>
      </c>
      <c r="F8" s="9">
        <f t="shared" si="0"/>
        <v>0</v>
      </c>
      <c r="G8" s="8"/>
      <c r="H8" s="6"/>
      <c r="I8" s="11">
        <f t="shared" si="1"/>
        <v>0</v>
      </c>
      <c r="J8" s="7">
        <f t="shared" si="2"/>
        <v>0</v>
      </c>
    </row>
    <row r="9" spans="1:10" ht="20.100000000000001" hidden="1" customHeight="1" x14ac:dyDescent="0.2">
      <c r="B9" s="5" t="s">
        <v>16</v>
      </c>
      <c r="C9" s="8">
        <v>123</v>
      </c>
      <c r="D9" s="6"/>
      <c r="E9" s="10">
        <v>0.85</v>
      </c>
      <c r="F9" s="9">
        <f t="shared" si="0"/>
        <v>0</v>
      </c>
      <c r="G9" s="8"/>
      <c r="H9" s="6"/>
      <c r="I9" s="11">
        <f t="shared" si="1"/>
        <v>0</v>
      </c>
      <c r="J9" s="7">
        <f t="shared" si="2"/>
        <v>0</v>
      </c>
    </row>
    <row r="10" spans="1:10" ht="20.100000000000001" customHeight="1" x14ac:dyDescent="0.2">
      <c r="B10" s="5" t="s">
        <v>21</v>
      </c>
      <c r="C10" s="8">
        <v>107</v>
      </c>
      <c r="D10" s="6"/>
      <c r="E10" s="10">
        <v>0.85</v>
      </c>
      <c r="F10" s="9">
        <f t="shared" si="0"/>
        <v>0</v>
      </c>
      <c r="G10" s="20">
        <v>5196</v>
      </c>
      <c r="H10" s="6"/>
      <c r="I10" s="11">
        <f t="shared" si="1"/>
        <v>0</v>
      </c>
      <c r="J10" s="7">
        <f t="shared" si="2"/>
        <v>0</v>
      </c>
    </row>
    <row r="11" spans="1:10" ht="20.100000000000001" customHeight="1" x14ac:dyDescent="0.2">
      <c r="B11" s="5" t="s">
        <v>22</v>
      </c>
      <c r="C11" s="8">
        <v>107</v>
      </c>
      <c r="D11" s="6"/>
      <c r="E11" s="10">
        <v>0.85</v>
      </c>
      <c r="F11" s="9">
        <f t="shared" si="0"/>
        <v>0</v>
      </c>
      <c r="G11" s="20">
        <v>4148</v>
      </c>
      <c r="H11" s="6"/>
      <c r="I11" s="11">
        <f t="shared" si="1"/>
        <v>0</v>
      </c>
      <c r="J11" s="7">
        <f t="shared" si="2"/>
        <v>0</v>
      </c>
    </row>
    <row r="12" spans="1:10" ht="20.100000000000001" customHeight="1" x14ac:dyDescent="0.2">
      <c r="B12" s="5" t="s">
        <v>23</v>
      </c>
      <c r="C12" s="8">
        <v>107</v>
      </c>
      <c r="D12" s="6"/>
      <c r="E12" s="10">
        <v>0.85</v>
      </c>
      <c r="F12" s="9">
        <f t="shared" si="0"/>
        <v>0</v>
      </c>
      <c r="G12" s="20">
        <v>4290</v>
      </c>
      <c r="H12" s="6"/>
      <c r="I12" s="11">
        <f t="shared" si="1"/>
        <v>0</v>
      </c>
      <c r="J12" s="7">
        <f t="shared" si="2"/>
        <v>0</v>
      </c>
    </row>
    <row r="13" spans="1:10" ht="20.100000000000001" customHeight="1" x14ac:dyDescent="0.2">
      <c r="B13" s="5" t="s">
        <v>24</v>
      </c>
      <c r="C13" s="8">
        <v>107</v>
      </c>
      <c r="D13" s="6"/>
      <c r="E13" s="10">
        <v>0.85</v>
      </c>
      <c r="F13" s="9">
        <f t="shared" si="0"/>
        <v>0</v>
      </c>
      <c r="G13" s="20">
        <v>3644</v>
      </c>
      <c r="H13" s="6"/>
      <c r="I13" s="11">
        <f t="shared" si="1"/>
        <v>0</v>
      </c>
      <c r="J13" s="7">
        <f t="shared" si="2"/>
        <v>0</v>
      </c>
    </row>
    <row r="14" spans="1:10" ht="20.100000000000001" customHeight="1" x14ac:dyDescent="0.2">
      <c r="B14" s="5" t="s">
        <v>25</v>
      </c>
      <c r="C14" s="8">
        <v>107</v>
      </c>
      <c r="D14" s="6"/>
      <c r="E14" s="10">
        <v>0.85</v>
      </c>
      <c r="F14" s="9">
        <f t="shared" si="0"/>
        <v>0</v>
      </c>
      <c r="G14" s="20">
        <v>5237</v>
      </c>
      <c r="H14" s="6"/>
      <c r="I14" s="11">
        <f t="shared" si="1"/>
        <v>0</v>
      </c>
      <c r="J14" s="7">
        <f t="shared" si="2"/>
        <v>0</v>
      </c>
    </row>
    <row r="15" spans="1:10" ht="20.100000000000001" customHeight="1" x14ac:dyDescent="0.2">
      <c r="B15" s="5" t="s">
        <v>26</v>
      </c>
      <c r="C15" s="8">
        <v>107</v>
      </c>
      <c r="D15" s="6"/>
      <c r="E15" s="10">
        <v>0.85</v>
      </c>
      <c r="F15" s="9">
        <f t="shared" si="0"/>
        <v>0</v>
      </c>
      <c r="G15" s="20">
        <v>3743</v>
      </c>
      <c r="H15" s="6"/>
      <c r="I15" s="11">
        <f t="shared" si="1"/>
        <v>0</v>
      </c>
      <c r="J15" s="7">
        <f t="shared" si="2"/>
        <v>0</v>
      </c>
    </row>
    <row r="16" spans="1:10" ht="20.100000000000001" customHeight="1" x14ac:dyDescent="0.2">
      <c r="B16" s="5" t="s">
        <v>27</v>
      </c>
      <c r="C16" s="8">
        <v>107</v>
      </c>
      <c r="D16" s="6"/>
      <c r="E16" s="10">
        <v>0.85</v>
      </c>
      <c r="F16" s="9">
        <f t="shared" si="0"/>
        <v>0</v>
      </c>
      <c r="G16" s="20">
        <v>4544</v>
      </c>
      <c r="H16" s="6"/>
      <c r="I16" s="11">
        <f t="shared" si="1"/>
        <v>0</v>
      </c>
      <c r="J16" s="7">
        <f t="shared" si="2"/>
        <v>0</v>
      </c>
    </row>
    <row r="17" spans="2:10" ht="20.100000000000001" customHeight="1" x14ac:dyDescent="0.2">
      <c r="B17" s="5" t="s">
        <v>28</v>
      </c>
      <c r="C17" s="8">
        <v>107</v>
      </c>
      <c r="D17" s="6"/>
      <c r="E17" s="10">
        <v>0.85</v>
      </c>
      <c r="F17" s="9">
        <f t="shared" si="0"/>
        <v>0</v>
      </c>
      <c r="G17" s="20">
        <v>8173</v>
      </c>
      <c r="H17" s="21"/>
      <c r="I17" s="11">
        <f t="shared" si="1"/>
        <v>0</v>
      </c>
      <c r="J17" s="7">
        <f t="shared" si="2"/>
        <v>0</v>
      </c>
    </row>
    <row r="18" spans="2:10" ht="20.100000000000001" customHeight="1" x14ac:dyDescent="0.2">
      <c r="B18" s="5" t="s">
        <v>29</v>
      </c>
      <c r="C18" s="8">
        <v>107</v>
      </c>
      <c r="D18" s="6"/>
      <c r="E18" s="10">
        <v>0.85</v>
      </c>
      <c r="F18" s="9">
        <f t="shared" si="0"/>
        <v>0</v>
      </c>
      <c r="G18" s="20">
        <v>11270</v>
      </c>
      <c r="H18" s="21"/>
      <c r="I18" s="11">
        <f t="shared" si="1"/>
        <v>0</v>
      </c>
      <c r="J18" s="7">
        <f t="shared" si="2"/>
        <v>0</v>
      </c>
    </row>
    <row r="19" spans="2:10" ht="20.100000000000001" customHeight="1" x14ac:dyDescent="0.2">
      <c r="B19" s="5" t="s">
        <v>30</v>
      </c>
      <c r="C19" s="8">
        <v>107</v>
      </c>
      <c r="D19" s="6"/>
      <c r="E19" s="10">
        <v>0.85</v>
      </c>
      <c r="F19" s="9">
        <f t="shared" si="0"/>
        <v>0</v>
      </c>
      <c r="G19" s="20">
        <v>10167</v>
      </c>
      <c r="H19" s="21"/>
      <c r="I19" s="11">
        <f t="shared" si="1"/>
        <v>0</v>
      </c>
      <c r="J19" s="7">
        <f t="shared" si="2"/>
        <v>0</v>
      </c>
    </row>
    <row r="20" spans="2:10" ht="20.100000000000001" customHeight="1" x14ac:dyDescent="0.2">
      <c r="B20" s="5" t="s">
        <v>31</v>
      </c>
      <c r="C20" s="8">
        <v>107</v>
      </c>
      <c r="D20" s="6"/>
      <c r="E20" s="10">
        <v>0.85</v>
      </c>
      <c r="F20" s="9">
        <f t="shared" si="0"/>
        <v>0</v>
      </c>
      <c r="G20" s="20">
        <v>5359</v>
      </c>
      <c r="H20" s="6"/>
      <c r="I20" s="11">
        <f t="shared" si="1"/>
        <v>0</v>
      </c>
      <c r="J20" s="7">
        <f t="shared" si="2"/>
        <v>0</v>
      </c>
    </row>
    <row r="21" spans="2:10" ht="20.100000000000001" customHeight="1" x14ac:dyDescent="0.2">
      <c r="B21" s="5" t="s">
        <v>32</v>
      </c>
      <c r="C21" s="8">
        <v>107</v>
      </c>
      <c r="D21" s="6"/>
      <c r="E21" s="10">
        <v>0.85</v>
      </c>
      <c r="F21" s="9">
        <f t="shared" si="0"/>
        <v>0</v>
      </c>
      <c r="G21" s="20">
        <v>6322</v>
      </c>
      <c r="H21" s="6"/>
      <c r="I21" s="11">
        <f t="shared" si="1"/>
        <v>0</v>
      </c>
      <c r="J21" s="7">
        <f t="shared" si="2"/>
        <v>0</v>
      </c>
    </row>
    <row r="22" spans="2:10" ht="15" customHeight="1" x14ac:dyDescent="0.2">
      <c r="G22" s="19">
        <f>SUM(G10:G21)</f>
        <v>72093</v>
      </c>
    </row>
    <row r="23" spans="2:10" ht="15" customHeight="1" x14ac:dyDescent="0.2">
      <c r="B23" t="s">
        <v>17</v>
      </c>
      <c r="H23" s="22" t="s">
        <v>8</v>
      </c>
      <c r="I23" s="23"/>
      <c r="J23" s="28">
        <f>SUM(J7:J21)</f>
        <v>0</v>
      </c>
    </row>
    <row r="24" spans="2:10" ht="15" customHeight="1" x14ac:dyDescent="0.2">
      <c r="B24" t="s">
        <v>18</v>
      </c>
      <c r="E24" s="3"/>
      <c r="H24" s="24"/>
      <c r="I24" s="25"/>
      <c r="J24" s="29"/>
    </row>
    <row r="25" spans="2:10" ht="15" customHeight="1" x14ac:dyDescent="0.2">
      <c r="H25" s="26"/>
      <c r="I25" s="27"/>
      <c r="J25" s="30"/>
    </row>
    <row r="26" spans="2:10" ht="15" customHeight="1" x14ac:dyDescent="0.2">
      <c r="H26" s="12"/>
      <c r="I26" s="12"/>
      <c r="J26" s="13"/>
    </row>
    <row r="27" spans="2:10" ht="15" customHeight="1" x14ac:dyDescent="0.2">
      <c r="H27" s="16" t="s">
        <v>33</v>
      </c>
      <c r="I27" s="17" t="s">
        <v>36</v>
      </c>
      <c r="J27" s="14">
        <f>SUM(J10:J13)</f>
        <v>0</v>
      </c>
    </row>
    <row r="28" spans="2:10" ht="15" customHeight="1" x14ac:dyDescent="0.2">
      <c r="H28" s="18" t="s">
        <v>34</v>
      </c>
      <c r="I28" s="17" t="s">
        <v>35</v>
      </c>
      <c r="J28" s="14">
        <f>SUM(J14:J21)</f>
        <v>0</v>
      </c>
    </row>
    <row r="29" spans="2:10" ht="15" customHeight="1" thickBot="1" x14ac:dyDescent="0.25">
      <c r="H29" s="12"/>
      <c r="I29" s="12"/>
      <c r="J29" s="1"/>
    </row>
    <row r="30" spans="2:10" ht="15" customHeight="1" thickTop="1" x14ac:dyDescent="0.2">
      <c r="B30" t="s">
        <v>19</v>
      </c>
      <c r="H30" s="31" t="s">
        <v>13</v>
      </c>
      <c r="I30" s="31"/>
      <c r="J30" s="34">
        <f>ROUNDUP(J23*100/110,0)</f>
        <v>0</v>
      </c>
    </row>
    <row r="31" spans="2:10" ht="15" customHeight="1" x14ac:dyDescent="0.2">
      <c r="E31" s="3"/>
      <c r="H31" s="32"/>
      <c r="I31" s="32"/>
      <c r="J31" s="35"/>
    </row>
    <row r="32" spans="2:10" ht="15" customHeight="1" x14ac:dyDescent="0.2">
      <c r="H32" s="32"/>
      <c r="I32" s="32"/>
      <c r="J32" s="35"/>
    </row>
    <row r="33" spans="8:10" ht="15" customHeight="1" thickBot="1" x14ac:dyDescent="0.25">
      <c r="H33" s="33"/>
      <c r="I33" s="33"/>
      <c r="J33" s="36"/>
    </row>
    <row r="34" spans="8:10" ht="20.100000000000001" customHeight="1" thickTop="1" x14ac:dyDescent="0.2"/>
    <row r="35" spans="8:10" x14ac:dyDescent="0.2">
      <c r="H35" s="16" t="s">
        <v>33</v>
      </c>
      <c r="I35" s="17" t="s">
        <v>36</v>
      </c>
      <c r="J35" s="15">
        <f>ROUNDUP(J27*100/110,0)</f>
        <v>0</v>
      </c>
    </row>
    <row r="36" spans="8:10" x14ac:dyDescent="0.2">
      <c r="H36" s="18" t="s">
        <v>34</v>
      </c>
      <c r="I36" s="17" t="s">
        <v>35</v>
      </c>
      <c r="J36" s="15">
        <f>ROUNDUP(J28*100/110,0)</f>
        <v>0</v>
      </c>
    </row>
    <row r="37" spans="8:10" ht="20.100000000000001" customHeight="1" x14ac:dyDescent="0.2">
      <c r="J37" s="15"/>
    </row>
    <row r="38" spans="8:10" ht="20.100000000000001" customHeight="1" x14ac:dyDescent="0.2">
      <c r="J38" s="15"/>
    </row>
    <row r="39" spans="8:10" ht="20.100000000000001" customHeight="1" x14ac:dyDescent="0.2"/>
    <row r="40" spans="8:10" ht="20.100000000000001" customHeight="1" x14ac:dyDescent="0.2"/>
    <row r="41" spans="8:10" ht="20.100000000000001" customHeight="1" x14ac:dyDescent="0.2"/>
    <row r="42" spans="8:10" ht="20.100000000000001" customHeight="1" x14ac:dyDescent="0.2"/>
    <row r="43" spans="8:10" ht="20.100000000000001" customHeight="1" x14ac:dyDescent="0.2"/>
    <row r="44" spans="8:10" ht="20.100000000000001" customHeight="1" x14ac:dyDescent="0.2"/>
    <row r="45" spans="8:10" ht="20.100000000000001" customHeight="1" x14ac:dyDescent="0.2"/>
    <row r="46" spans="8:10" ht="20.100000000000001" customHeight="1" x14ac:dyDescent="0.2"/>
    <row r="47" spans="8:10" ht="20.100000000000001" customHeight="1" x14ac:dyDescent="0.2"/>
    <row r="48" spans="8:10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</sheetData>
  <mergeCells count="15">
    <mergeCell ref="H23:I25"/>
    <mergeCell ref="J23:J25"/>
    <mergeCell ref="H30:I33"/>
    <mergeCell ref="J30:J33"/>
    <mergeCell ref="B3:B6"/>
    <mergeCell ref="C3:F3"/>
    <mergeCell ref="G3:I3"/>
    <mergeCell ref="J3:J6"/>
    <mergeCell ref="C4:C6"/>
    <mergeCell ref="D4:D6"/>
    <mergeCell ref="E4:E6"/>
    <mergeCell ref="F4:F6"/>
    <mergeCell ref="G4:G6"/>
    <mergeCell ref="H4:H6"/>
    <mergeCell ref="I4:I6"/>
  </mergeCells>
  <phoneticPr fontId="1"/>
  <pageMargins left="0.70866141732283472" right="0.70866141732283472" top="0.55118110236220474" bottom="0.55118110236220474" header="0.31496062992125984" footer="0.31496062992125984"/>
  <pageSetup paperSize="9" scale="7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R4.7_R5.6 (2)</vt:lpstr>
      <vt:lpstr>'R4.7_R5.6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2026-06-05T05:01:16Z</dcterms:modified>
</cp:coreProperties>
</file>